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5\Исполнение за 2025 год\"/>
    </mc:Choice>
  </mc:AlternateContent>
  <bookViews>
    <workbookView xWindow="0" yWindow="780" windowWidth="23250" windowHeight="11520"/>
  </bookViews>
  <sheets>
    <sheet name="Бюджет" sheetId="1" r:id="rId1"/>
    <sheet name="Лист1" sheetId="2" r:id="rId2"/>
  </sheets>
  <definedNames>
    <definedName name="APPT" localSheetId="0">Бюджет!$B$14</definedName>
    <definedName name="FIO" localSheetId="0">Бюджет!#REF!</definedName>
    <definedName name="LAST_CELL" localSheetId="0">Бюджет!$K$24</definedName>
    <definedName name="SIGN" localSheetId="0">Бюджет!$B$14:$J$16</definedName>
    <definedName name="Z_180EEA7A_8B36_423D_88E0_99D37F22C025_.wvu.PrintArea" localSheetId="0" hidden="1">Бюджет!$B$1:$G$20</definedName>
    <definedName name="Z_180EEA7A_8B36_423D_88E0_99D37F22C025_.wvu.PrintTitles" localSheetId="0" hidden="1">Бюджет!$5:$5</definedName>
    <definedName name="Z_180EEA7A_8B36_423D_88E0_99D37F22C025_.wvu.Rows" localSheetId="0" hidden="1">Бюджет!#REF!</definedName>
    <definedName name="Z_2A32769C_BE91_4D5B_8470_3F0C140DE232_.wvu.PrintArea" localSheetId="0" hidden="1">Бюджет!$B$1:$G$20</definedName>
    <definedName name="Z_2A32769C_BE91_4D5B_8470_3F0C140DE232_.wvu.PrintTitles" localSheetId="0" hidden="1">Бюджет!$5:$5</definedName>
    <definedName name="Z_2A32769C_BE91_4D5B_8470_3F0C140DE232_.wvu.Rows" localSheetId="0" hidden="1">Бюджет!#REF!</definedName>
    <definedName name="Z_554CC7F9_D1CB_4EF4_9FC7_8EB0AA5BD118_.wvu.PrintArea" localSheetId="0" hidden="1">Бюджет!$B$1:$G$20</definedName>
    <definedName name="Z_554CC7F9_D1CB_4EF4_9FC7_8EB0AA5BD118_.wvu.PrintTitles" localSheetId="0" hidden="1">Бюджет!$5:$5</definedName>
    <definedName name="Z_60CAC710_E29B_4CFD_B60C_79842C41C997_.wvu.PrintArea" localSheetId="0" hidden="1">Бюджет!$B$1:$G$20</definedName>
    <definedName name="Z_60CAC710_E29B_4CFD_B60C_79842C41C997_.wvu.PrintTitles" localSheetId="0" hidden="1">Бюджет!$5:$5</definedName>
    <definedName name="Z_6A174C41_AF42_4A1B_8428_D5C42F910F38_.wvu.PrintArea" localSheetId="0" hidden="1">Бюджет!$A$1:$G$20</definedName>
    <definedName name="Z_6A174C41_AF42_4A1B_8428_D5C42F910F38_.wvu.PrintTitles" localSheetId="0" hidden="1">Бюджет!$5:$5</definedName>
    <definedName name="Z_9CB380FF_6F68_47E6_A120_FFBCB25F8109_.wvu.PrintArea" localSheetId="0" hidden="1">Бюджет!$B$1:$G$20</definedName>
    <definedName name="Z_9CB380FF_6F68_47E6_A120_FFBCB25F8109_.wvu.PrintTitles" localSheetId="0" hidden="1">Бюджет!$5:$5</definedName>
    <definedName name="Z_AA814B07_427D_4010_8047_94CB2138F183_.wvu.PrintArea" localSheetId="0" hidden="1">Бюджет!$B$1:$G$20</definedName>
    <definedName name="Z_AA814B07_427D_4010_8047_94CB2138F183_.wvu.PrintTitles" localSheetId="0" hidden="1">Бюджет!$5:$5</definedName>
    <definedName name="Z_AA814B07_427D_4010_8047_94CB2138F183_.wvu.Rows" localSheetId="0" hidden="1">Бюджет!#REF!</definedName>
    <definedName name="Z_B71D7B84_6570_499C_858F_EC59AE4EF15E_.wvu.PrintArea" localSheetId="0" hidden="1">Бюджет!$B$1:$G$20</definedName>
    <definedName name="Z_B71D7B84_6570_499C_858F_EC59AE4EF15E_.wvu.PrintTitles" localSheetId="0" hidden="1">Бюджет!$5:$5</definedName>
    <definedName name="Z_E78168E8_8C4E_47D7_8762_A4D0061C638B_.wvu.PrintArea" localSheetId="0" hidden="1">Бюджет!$B$1:$G$20</definedName>
    <definedName name="Z_E78168E8_8C4E_47D7_8762_A4D0061C638B_.wvu.PrintTitles" localSheetId="0" hidden="1">Бюджет!$5:$5</definedName>
    <definedName name="_xlnm.Print_Titles" localSheetId="0">Бюджет!$5:$5</definedName>
    <definedName name="_xlnm.Print_Area" localSheetId="0">Бюджет!$A$1:$G$20</definedName>
  </definedNames>
  <calcPr calcId="162913"/>
  <customWorkbookViews>
    <customWorkbookView name="Вершинина Мария Игоревна - Личное представление" guid="{9CB380FF-6F68-47E6-A120-FFBCB25F8109}" mergeInterval="0" personalView="1" maximized="1" xWindow="-8" yWindow="-8" windowWidth="1936" windowHeight="1056" activeSheetId="1"/>
    <customWorkbookView name="Шулепова Ольга Анатольевна - Личное представление" guid="{6A174C41-AF42-4A1B-8428-D5C42F910F38}" mergeInterval="0" personalView="1" maximized="1" xWindow="-8" yWindow="-8" windowWidth="1936" windowHeight="1056" activeSheetId="1"/>
    <customWorkbookView name="Лёвина Ирина Михайловна - Личное представление" guid="{B71D7B84-6570-499C-858F-EC59AE4EF15E}" mergeInterval="0" personalView="1" maximized="1" xWindow="-8" yWindow="-8" windowWidth="1936" windowHeight="1056" activeSheetId="1"/>
    <customWorkbookView name="Перевощикова Анна Васильевна - Личное представление" guid="{554CC7F9-D1CB-4EF4-9FC7-8EB0AA5BD118}" mergeInterval="0" personalView="1" maximized="1" xWindow="-8" yWindow="-8" windowWidth="1936" windowHeight="1056" activeSheetId="1"/>
    <customWorkbookView name="Залецкая Ольга Генадьевна - Личное представление" guid="{180EEA7A-8B36-423D-88E0-99D37F22C025}" mergeInterval="0" personalView="1" maximized="1" xWindow="-8" yWindow="-8" windowWidth="1936" windowHeight="1056" activeSheetId="1"/>
    <customWorkbookView name="Фесик Светлана Викторовна - Личное представление" guid="{AA814B07-427D-4010-8047-94CB2138F183}" mergeInterval="0" personalView="1" yWindow="25" windowWidth="1280" windowHeight="984" activeSheetId="1"/>
    <customWorkbookView name="Чернова Светлана Викторовна - Личное представление" guid="{2A32769C-BE91-4D5B-8470-3F0C140DE232}" mergeInterval="0" personalView="1" maximized="1" xWindow="-8" yWindow="-8" windowWidth="1936" windowHeight="1056" activeSheetId="1"/>
    <customWorkbookView name="Ливерант Элеонора Галимзяновна - Личное представление" guid="{E78168E8-8C4E-47D7-8762-A4D0061C638B}" mergeInterval="0" personalView="1" maximized="1" xWindow="-8" yWindow="-8" windowWidth="1936" windowHeight="1056" activeSheetId="1"/>
    <customWorkbookView name="Маганёва Екатерина Николаевна - Личное представление" guid="{60CAC710-E29B-4CFD-B60C-79842C41C997}" mergeInterval="0" personalView="1" maximized="1" xWindow="-8" yWindow="-8" windowWidth="1936" windowHeight="1056" activeSheetId="1"/>
  </customWorkbookViews>
  <fileRecoveryPr autoRecover="0"/>
</workbook>
</file>

<file path=xl/calcChain.xml><?xml version="1.0" encoding="utf-8"?>
<calcChain xmlns="http://schemas.openxmlformats.org/spreadsheetml/2006/main">
  <c r="F14" i="1" l="1"/>
  <c r="D20" i="1" l="1"/>
  <c r="E20" i="1" l="1"/>
  <c r="F8" i="1" l="1"/>
  <c r="F12" i="1" l="1"/>
  <c r="F16" i="1"/>
  <c r="F18" i="1"/>
  <c r="F11" i="1"/>
  <c r="F7" i="1"/>
  <c r="F20" i="1" l="1"/>
</calcChain>
</file>

<file path=xl/sharedStrings.xml><?xml version="1.0" encoding="utf-8"?>
<sst xmlns="http://schemas.openxmlformats.org/spreadsheetml/2006/main" count="38" uniqueCount="38">
  <si>
    <t>департамент финансов Администрации города Сургута</t>
  </si>
  <si>
    <t>КВСР</t>
  </si>
  <si>
    <t>Итого</t>
  </si>
  <si>
    <t>011</t>
  </si>
  <si>
    <t>Дума города Сургута</t>
  </si>
  <si>
    <t>040</t>
  </si>
  <si>
    <t>Администрация города Сургута</t>
  </si>
  <si>
    <t>042</t>
  </si>
  <si>
    <t>Контрольно-счетная палата города Сургута</t>
  </si>
  <si>
    <t>043</t>
  </si>
  <si>
    <t>департамент образования Администрации города</t>
  </si>
  <si>
    <t>046</t>
  </si>
  <si>
    <t>департамент архитектуры и градостроительства Администрации города</t>
  </si>
  <si>
    <t>050</t>
  </si>
  <si>
    <t>Отклонения</t>
  </si>
  <si>
    <t>070</t>
  </si>
  <si>
    <t>департамент имущественных и земельных отношений Администрации города Сургута</t>
  </si>
  <si>
    <t>Приложение 1 к пояснительной записке</t>
  </si>
  <si>
    <t>(руб.)</t>
  </si>
  <si>
    <t>№ п/п</t>
  </si>
  <si>
    <t>Наименование главного распорядителя бюджетных средств</t>
  </si>
  <si>
    <t>Уточненный план</t>
  </si>
  <si>
    <t>Пояснения по отклонению показателей утвержденного плана от уточненного</t>
  </si>
  <si>
    <t>2</t>
  </si>
  <si>
    <t>3</t>
  </si>
  <si>
    <t>4</t>
  </si>
  <si>
    <t>5</t>
  </si>
  <si>
    <t>7</t>
  </si>
  <si>
    <t>Аналитическая информация об уточнении плановых показателей расходов главных распорядителей бюджетных средств за 2025 год</t>
  </si>
  <si>
    <t>Утвержденные ассигнования в соответствии с решением ДГ от 23.12.2024 № 713-VII ДГ (с изменениями)</t>
  </si>
  <si>
    <t>Изменение плановых ассигнований на (+) 1 479 600,00 рублей произведено в результате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оплату труда, выплаты социального характера, гарантии и компенсации работникам органов местного самоуправления в соответствии с приказами департамента финансов.</t>
  </si>
  <si>
    <t xml:space="preserve"> Изменение плановых ассигнований на (+) 6 013 385,27 рублей произведено в результате:
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оплату труда, выплаты социального характера, гарантии и компенсации работникам органов местного самоуправления в соответствии с приказами департамента финансов в размере (+) 5 161 383,47 рублей;
●  Внесения изменений в сводную бюджетную роспись в целях перераспределения бюджетных ассигнований, в том числе между главными распорядителями бюджетных средств, за счет экономии бюджетных ассигнований в соответствии с приказами департамента финансов в размере (+) 852 001,80 рублей.</t>
  </si>
  <si>
    <r>
      <rPr>
        <sz val="16"/>
        <rFont val="Times New Roman"/>
        <family val="1"/>
        <charset val="204"/>
      </rPr>
      <t xml:space="preserve"> Изменение плановых ассигнований на (+) 427 449 342,23 рублей произведено в результате:</t>
    </r>
    <r>
      <rPr>
        <sz val="16"/>
        <color rgb="FFFF0000"/>
        <rFont val="Times New Roman"/>
        <family val="1"/>
        <charset val="204"/>
      </rPr>
      <t xml:space="preserve">
</t>
    </r>
    <r>
      <rPr>
        <sz val="16"/>
        <rFont val="Times New Roman"/>
        <family val="1"/>
        <charset val="204"/>
      </rPr>
      <t xml:space="preserve">●  Внесения изменений в сводную бюджетную роспись в связи с получением уведомлений о предоставлении субсидий, субвенций, иных межбюджетных трансфертов, имеющих целевое назначение, а так же в случае сокращения (возвратом при отсутствии потребности) указанных средств в размере (-) 9 572 865,00 рублей;
●  Внесения изменений в сводную бюджетную роспись в связи с увеличением бюджетных ассигнований текущего финансового года на оплату заключенных муниципальных контрактов на поставку товаров, выполнение работ, оказание услуг, подлежавших в соответствии с условиями этих муниципальных контрактов оплате в отчетном финансовом году, в том числе на сумму неисполненного казначейского обеспечения обязательств, выданного в соответствии со статьей 242.22 Бюджетного кодекса Российской Федерации, в объеме, не превышающем остатка не использованных на начало текущего финансового года бюджетных ассигнований на исполнение указанных муниципальных контрактов в соответствии с требованиями, установленными Бюджетным кодексом Российской Федерации в соответствии с приказом департамента финансов в размере  (+) 114 759 847,45 рублей;
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реализацию мероприятий по содействию трудоустройству граждан за счет иных межбюджетных трансфертов из бюджета Ханты-Мансийского автономного округа - Югры в соответствии с приказами департамента финансов в размере  (+) 8 600 749,15 рублей;
● Внесения изменений в сводную бюджетную роспись в связи с исполнением судебных актов, предусматривающих обращение взыскания на средства бюджета города и (или) предусматривающих перечисление этих средств в счет оплаты судебных издержек, увеличения подлежащих уплате казенным учреждением сумм налогов, сборов, пеней штрафов, а также социальных выплат (за исключением выплат, отнесенных к публичным нормативным обязательствам), установленных Российской Федерации  (+) 11 393 152,23 рублей;
'●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обеспечение расходных обязательств по концессионным соглашениям, увеличение расходных обязательств, возникающих по результатам проведения государственной (негосударственной) экспертизы проектной документации и результатов инженерных изысканий (проверки достоверности определения сметной стоимости), обеспечение уровня софинансирования на исполнение расходных обязательств городского округа Сургут Ханты-Мансийского автономного округа – Югры, в целях софинансирования которых предоставляются субсидии из других бюджетов бюджетной системы Российской Федерации в соответствии с приказами департамента финансов в размере  (+)  57 089 166,15 рублей;
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обеспечение расходных обязательств, возникающих после ввода в эксплуатацию новых (завершения капитального ремонта действующих) объектов муниципальной собственности, приобретения (получения) объектов в муниципальную собственность, завершения благоустройства общественных территорий, создания новых муниципальных учреждений в соответствии с приказами департамента финансов в размере  (+) 25 334 848,01 рублей;
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предоставление дополнительной меры социальной поддержки по оплате содержания жилых помещений отдельным категориям граждан в соответствии с приказом департамента финансов в размере  (+)  1 315 526,63 рублей;
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предоставление дополнительной меры социальной поддержки в виде бесплатного проезда в городском пассажирском транспорте общего пользования в соответствии с приказом департамента финансов в размере  (+) 14 298 240,00 рублей;
●  Внесения изменений в сводную бюджетную роспись в целях перераспределения бюджетных ассигнований в случае изменения функций главных распорядителей, получателей бюджетных средств в соответствии с приказами департамента финансов в размере (-) 2 334 518,45 рублей;
●  Внесения изменений в сводную бюджетную роспись в целях выделения средств из резервного фонда Администрации города на реализацию наказов избирателей депутатам Думы города в соответствии с приказами департамента финансов (+) 7 135 867,76 рублей;
'●  Внесения изменений в сводную бюджетную роспись в целях перераспределения бюджетных ассигнований между структурными элементами, мероприятиями (результатами) муниципальной программы, а также между ответственными исполнителями в соответствии с приказами департамента финансов в размере (-) 1 397 805,03 рублей;
●  Внесения изменений в сводную бюджетную роспись в целях перераспределения бюджетных ассигнований, в том числе между главными распорядителями бюджетных средств, за счёт экономии бюджетных ассигнований, а также в связи с отменой мероприятия в соответствии с приказами департамента финансов в размере (+) 13 797 114,68 рублей;
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оплату труда, выплаты социального характера, гарантии и компенсации работникам муниципальных учреждений и органов местного самоуправления в соответствии с приказами департамента финансов в размере (+) 191 644 337,52 рублей;
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реализацию инициативных проектов в соответствии с приказами департамента финансов в размере  (+) 12 314 885,17 рублей;
●  Внесения изменений в сводную бюджетную роспись в целях перераспределение бюджетных ассигнований в целях достижения показателей и результатов муниципальных проектов, являющихся структурными элементами муниципальных программ, муниципальной составляющей государственных программ, в том числе путем перераспределения бюджетных ассигнований между главными распорядителями бюджетных средств в соответствии с приказами департамента финансов в размере  (-) 16 929 204,04 рублей.
</t>
    </r>
  </si>
  <si>
    <t xml:space="preserve"> Изменение плановых ассигнований на (+)  394 424 522,11 рублей произведено в результате:
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повышение оплаты труда, выплат социального характера, гарантиям и компенсациям работникам муниципальных учреждений и органов местного самоуправления в соответствии с приказами департамента финансов в размере (+) 11 199 875,00 рублей;
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обеспечение расходных обязательств по концессионным соглашениям, обеспечение уровня софинансирования на исполнение расходных обязательств городского округа Сургут Ханты-Мансийского автономного округа – Югры, в целях софинансирования которых предоставляются субсидии из других бюджетов бюджетной системы Российской Федерации, увеличение расходных обязательств, возникающих по результатам проведения государственной (негосударственной) экспертизы проектной документации и результатов инженерных изысканий (проверки достоверности определения сметной стоимости), а также по результатам перерасчета сметной стоимости работ, обусловленного изменением сроков их выполнения и применением актуальных индексов-дефляторов в соответствии с приказами департамента финансов в размере  (+) 171 658 776,79 рублей;
●  Внесения изменений в сводную бюджетную роспись в целях перераспределения бюджетных ассигнований по соответствующим кодам расходов бюджетной классификации за счёт экономии бюджетных ассигнований, в том числе путём её перераспределения между главными распорядителями бюджетных средств в соответствии с приказами департамента финансов в размере (-) 27 099 913,98 рублей;
●  Внесения изменений в сводную бюджетную роспись в связи с увеличением бюджетных ассигнований текущего финансового года на оплату заключенных муниципальных контрактов на поставку товаров, выполнение работ, оказание услуг, подлежавших в соответствии с условиями этих муниципальных контрактов оплате в отчетном финансовом году, в том числе на сумму неисполненного казначейского обеспечения обязательств, выданного в соответствии со статьей 242.22 Бюджетного кодекса Российской Федерации, в объеме, не превышающем остатка не использованных на начало текущего финансового года бюджетных ассигнований на исполнение указанных муниципальных контрактов в соответствии с требованиями, установленными Бюджетным кодексом Российской Федерации в соответствии с приказом департамента финансов в размере  (+) 168 221 029,35 рублей;
●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реализацию инициативных проектов в соответствии с приказами департамента финансов в размере  (+) 16 259 150,00 рублей;
●  Внесения изменений в сводную бюджетную роспись в связи с получением уведомлений о предоставлении субсидий, субвенций, иных межбюджетных трансфертов, имеющих целевое назначение, а так же в случае сокращения (возвратом при отсутствии потребности) указанных средств в соответствии с приказами департамента финансов в размере (+) 35 441 023,50 рублей;
● Внесения изменений в сводную бюджетную роспись в целях перераспределения бюджетных ассигнований для достижения показателей и результатов муниципальных проектов, являющихся структурными элементами муниципальных программ, муниципальной составляющей государственных программ, в том числе путём перераспределения бюджетных ассигнований между главными распорядителями бюджетных средств в соответствии с приказами департамента финансов в размере  (+) 16 929 204,04 рублей;
● Внесения изменений в сводную бюджетную роспись в целях перераспределения бюджетных ассигнований между структурными элементами, мероприятиями (результатам) муниципальной программы, а также между ответственными исполнителями в соответствии с приказами департамента финансов в размере  (+) 1 397 805,03 рублей;
●  Внесения изменений в сводную бюджетную роспись в целях перераспределения бюджетных ассигнований в случае изменения функций главных распорядителей, получателей бюджетных средств в соответствии с приказами департамента финансов в размере (+) 417 572,38 рублей.</t>
  </si>
  <si>
    <t>Изменение плановых ассигнований на (-)  70 414 072,14 рублей произведено в результате:
●  Внесения изменений в сводную бюджетную роспись в связи с увеличением бюджетных ассигнований текущего финансового года на оплату заключенных муниципальных контрактов на поставку товаров, выполнение работ, оказание услуг, подлежавших в соответствии с условиями этих муниципальных контрактов оплате в отчетном финансовом году, в том числе на сумму неисполненного казначейского обеспечения обязательств, выданного в соответствии со статьей 242.22 Бюджетного кодекса Российской Федерации, в объеме, не превышающем остатка не использованных на начало текущего финансового года бюджетных ассигнований на исполнение указанных муниципальных контрактов в соответствии с требованиями, установленными Бюджетным кодексом Российской Федерации в соответствии с приказом департамента финансов в размере  (+) 262 570,73 рублей;
●  Внесения изменений в сводную бюджетную роспись в целях перераспределения бюджетных ассигнований по соответствующим кодам расходов бюджетной классификации за счёт экономии бюджетных ассигнований, в том числе путём её перераспределения между главными распорядителями бюджетных средств в соответствии с приказами департамента финансов в размере (-) 5 729 978,5 рублей;
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повышение оплаты труда, выплат социального характера, гарантиям и компенсациям работникам муниципальных учреждений и органов местного самоуправления в соответствии с приказами департамента финансов в размере (+) 24 475 606,94 рублей;
●  Внесения изменений в сводную бюджетную роспись в связи с получением уведомлений о предоставлении субсидий, субвенций, иных межбюджетных трансфертов, имеющих целевое назначение, а так же в случае сокращения (возвратом при отсутствии потребности) указанных средств в размере (-) 85 416 626,00 рублей;
●  Внесения изменений в сводную бюджетную роспись в целях перераспределения бюджетных ассигнований в случае изменения функций главных распорядителей, получателей бюджетных средств в соответствии с приказами департамента финансов в размере (-) 417 572,38 рублей;
● Внесения изменений в сводную бюджетную роспись в связи с исполнением судебных актов, предусматривающих обращение взыскания на средства бюджета города и (или) предусматривающих перечисление этих средств в счет оплаты судебных издержек, увеличения подлежащих уплате казенным учреждением сумм налогов, сборов, пеней штрафов, а также социальных выплат (за исключением выплат, отнесенных к публичным нормативным обязательствам), установленных Российской Федерации  (-) 11 393 152,23 рублей;
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обеспечение расходных обязательств по концессионным соглашениям, обеспечение уровня софинансирования на исполнение расходных обязательств городского округа Сургут Ханты-Мансийского автономного округа – Югры, в целях софинансирования которых предоставляются субсидии из других бюджетов бюджетной системы Российской Федерации, увеличение расходных обязательств, возникающих по результатам проведения государственной (негосударственной) экспертизы проектной документации и результатов инженерных изысканий (проверки достоверности определения сметной стоимости), а также по результатам перерасчета сметной стоимости работ, обусловленного изменением сроков их выполнения и применением актуальных индексов-дефляторов в соответствии с приказами департамента финансов в размере  (+) 7 805 079,30 рублей.</t>
  </si>
  <si>
    <t xml:space="preserve"> Изменение плановых ассигнований на (-)  745 306 226,86 рублей произведено в результате:
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оплату труда, выплаты социального характера, гарантии и компенсации работникам муниципальных учреждений и органов местного самоуправления в соответствии с приказами департамента финансов в размере (-) 264 856 078,37 рублей;
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обеспечение расходных обязательств, возникающих после ввода в эксплуатацию новых (завершения капитального ремонта действующих) объектов муниципальной собственности, приобретения (получения) объектов в муниципальную собственность, завершения благоустройства общественных территорий, создания новых муниципальных учреждений в соответствии с приказами департамента финансов в размере  (-) 82 744 597,87 рублей;
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предоставление дополнительной меры социальной поддержки в виде бесплатного проезда в городском пассажирском транспорте общего пользования в соответствии с приказами департамента финансов в размере  (-) 14 298 240,00 рублей;
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предоставление дополнительной меры социальной поддержки в виде бесплатной перевозки до муниципальных образовательных учреждений и обратно обучающихся, проживающих на территории города в соответствии с приказами департамента финансов в размере  (-) 89 798 257,50 рублей;
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реализацию мероприятий по содействию трудоустройству граждан за счет иных межбюджетных трансфертов из бюджета Ханты-Мансийского автономного округа - Югры в соответствии с приказами департамента финансов в размере  (-) 8 600 749,15 рублей;
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предоставление дополнительной меры социальной поддержки по оплате содержания жилых помещений отдельным категориям граждан в соответствии с приказами департамента финансов в размере  (-)  1 315 526,63 рублей;
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обеспечение расходных обязательств по концессионным соглашениям, увеличение расходных обязательств, возникающих по результатам проведения государственной (негосударственной) экспертизы проектной документации и результатов инженерных изысканий (проверки достоверности определения сметной стоимости), обеспечение уровня софинансирования на исполнение расходных обязательств городского округа Сургут Ханты-Мансийского автономного округа – Югры, в целях софинансирования которых предоставляются субсидии из других бюджетов бюджетной системы Российской Федерации в соответствии с приказами департамента финансов в размере  (-)  243 852 287,49 рублей;
●  Внесения изменений в сводную бюджетную роспись в целях выделения средств из резервного фонда Администрации города на реализацию наказов избирателей депутатам Думы города в соответствии с приказами департамента финансов (-) 22 951 635,68 рублей;
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реализацию инициативных проектов в соответствии с приказами департамента финансов в размере  (-)  28 574 035,17 рублей;
●  Внесения изменений в сводную бюджетную роспись в целях перераспределения бюджетных ассигнований по соответствующим кодам расходов бюджетной классификации за счёт экономии бюджетных ассигнований, в том числе путём её перераспределения между главными распорядителями бюджетных средств в соответствии с приказами департамента финансов в размере (+) 11 685 181,00 рублей.</t>
  </si>
  <si>
    <t xml:space="preserve"> Изменение плановых ассигнований на (+)  138 724 129,42 рублей произведено в результате:
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оплату труда, выплаты социального характера, гарантии и компенсации работникам муниципальных учреждений и органов местного самоуправления в соответствии с приказами департамента финансов в размере (+) 30 895 275,44 рублей;
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предоставление дополнительной меры социальной поддержки в виде бесплатной перевозки до муниципальных образовательных учреждений и обратно обучающихся, проживающих на территории города  в соответствии с приказом департамента финансов в размере (+) 89 798 257,50 рублей;
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обеспечение расходных обязательств, возникающих при получении объектов в муниципальную собственность в соответствии с приказом департамента финансов в размере (+) 57 409 749,86 рублей;
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обеспечение расходных обязательств по концессионным соглашениям, обеспечение уровня софинансирования на исполнение расходных обязательств городского округа Сургут Ханты-Мансийского автономного округа - Югры, в целях софинансирования которых предоставляются субсидии из других бюджетов бюджетной системы Российской Федерации в соответствии с приказом департамента финансов в размере (+)  7 299 265,25 рублей;
●  Внесения изменений в сводную бюджетную роспись в целях выделения средств из резервного фонда Администрации города на реализацию наказов избирателей депутатам Думы города в соответствии с приказами департамента финансов (+) 15 815 767,92 рублей;
●  Внесения изменений в сводную бюджетную роспись в связи с получением уведомлений о предоставлении субсидий, субвенций, иных межбюджетных трансфертов, имеющих целевое назначение, а так же в случае сокращения (возвратом при отсутствии потребности) указанных средств в размере (-) 71 324 300,00 рублей;
●  Внесения изменений в сводную бюджетную роспись в целях перераспределения бюджетных ассигнований в случае изменения функций главных распорядителей, получателей бюджетных средств в соответствии с приказами департамента финансов в размере (+) 2 334 518,45 рублей;
●  Внесения изменений в сводную бюджетную роспись в целях перераспределения бюджетных ассигнований, в том числе между главными распорядителями бюджетных средств, за счёт экономии бюджетных ассигнований, а также в связи с отменой мероприятия в соответствии с приказами департамента финансов в размере (+) 6 495 595,00 рублей.</t>
  </si>
  <si>
    <t>6=5-4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</si>
</sst>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8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name val="Arial Cyr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6">
    <xf numFmtId="0" fontId="0" fillId="0" borderId="0" xfId="0"/>
    <xf numFmtId="4" fontId="3" fillId="0" borderId="1" xfId="0" applyNumberFormat="1" applyFont="1" applyFill="1" applyBorder="1" applyAlignment="1" applyProtection="1">
      <alignment horizontal="right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/>
    </xf>
    <xf numFmtId="0" fontId="3" fillId="0" borderId="0" xfId="0" applyFont="1" applyFill="1"/>
    <xf numFmtId="4" fontId="3" fillId="0" borderId="0" xfId="0" applyNumberFormat="1" applyFont="1" applyFill="1"/>
    <xf numFmtId="0" fontId="3" fillId="0" borderId="0" xfId="0" applyFont="1" applyFill="1" applyAlignment="1">
      <alignment horizontal="right"/>
    </xf>
    <xf numFmtId="4" fontId="3" fillId="0" borderId="0" xfId="0" applyNumberFormat="1" applyFont="1" applyFill="1" applyAlignment="1">
      <alignment horizontal="right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" fontId="5" fillId="0" borderId="0" xfId="0" applyNumberFormat="1" applyFont="1" applyFill="1" applyAlignment="1">
      <alignment vertical="center" wrapText="1"/>
    </xf>
    <xf numFmtId="0" fontId="3" fillId="0" borderId="0" xfId="0" applyFont="1" applyFill="1" applyBorder="1" applyAlignment="1" applyProtection="1">
      <alignment horizontal="left" vertical="top" wrapText="1"/>
    </xf>
    <xf numFmtId="0" fontId="3" fillId="0" borderId="0" xfId="0" applyFont="1" applyFill="1" applyBorder="1" applyAlignment="1" applyProtection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Border="1" applyAlignment="1" applyProtection="1">
      <alignment wrapText="1"/>
    </xf>
    <xf numFmtId="0" fontId="3" fillId="0" borderId="0" xfId="0" applyFont="1" applyFill="1" applyBorder="1" applyAlignment="1" applyProtection="1">
      <alignment horizontal="right" wrapText="1"/>
    </xf>
    <xf numFmtId="0" fontId="5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/>
    </xf>
    <xf numFmtId="4" fontId="6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left" vertical="center"/>
    </xf>
    <xf numFmtId="4" fontId="4" fillId="0" borderId="1" xfId="0" applyNumberFormat="1" applyFont="1" applyFill="1" applyBorder="1" applyAlignment="1" applyProtection="1">
      <alignment horizontal="right" vertical="center"/>
    </xf>
    <xf numFmtId="4" fontId="3" fillId="0" borderId="0" xfId="0" applyNumberFormat="1" applyFont="1" applyFill="1" applyBorder="1" applyAlignment="1">
      <alignment horizontal="right"/>
    </xf>
    <xf numFmtId="0" fontId="3" fillId="0" borderId="1" xfId="0" quotePrefix="1" applyFont="1" applyFill="1" applyBorder="1" applyAlignment="1">
      <alignment vertical="center" wrapText="1"/>
    </xf>
    <xf numFmtId="4" fontId="5" fillId="0" borderId="0" xfId="0" applyNumberFormat="1" applyFont="1" applyFill="1"/>
    <xf numFmtId="4" fontId="5" fillId="0" borderId="0" xfId="0" applyNumberFormat="1" applyFont="1" applyFill="1" applyAlignment="1">
      <alignment horizontal="right" vertical="center" wrapText="1"/>
    </xf>
    <xf numFmtId="0" fontId="5" fillId="0" borderId="0" xfId="0" applyFont="1" applyFill="1" applyAlignment="1">
      <alignment vertical="center"/>
    </xf>
    <xf numFmtId="4" fontId="5" fillId="0" borderId="0" xfId="0" applyNumberFormat="1" applyFont="1" applyFill="1" applyAlignment="1">
      <alignment vertical="center"/>
    </xf>
    <xf numFmtId="164" fontId="5" fillId="0" borderId="0" xfId="2" applyFont="1" applyFill="1" applyAlignment="1">
      <alignment vertical="center"/>
    </xf>
    <xf numFmtId="4" fontId="5" fillId="2" borderId="1" xfId="0" quotePrefix="1" applyNumberFormat="1" applyFont="1" applyFill="1" applyBorder="1" applyAlignment="1">
      <alignment vertical="center" wrapText="1"/>
    </xf>
    <xf numFmtId="2" fontId="5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vertical="top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vertical="top"/>
    </xf>
    <xf numFmtId="4" fontId="5" fillId="0" borderId="0" xfId="0" applyNumberFormat="1" applyFont="1" applyFill="1" applyAlignment="1">
      <alignment horizontal="right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Alignment="1">
      <alignment wrapText="1"/>
    </xf>
    <xf numFmtId="4" fontId="3" fillId="0" borderId="0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left" vertical="center" wrapText="1"/>
    </xf>
    <xf numFmtId="2" fontId="5" fillId="0" borderId="0" xfId="0" applyNumberFormat="1" applyFont="1" applyFill="1" applyAlignment="1">
      <alignment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" fontId="3" fillId="2" borderId="2" xfId="0" quotePrefix="1" applyNumberFormat="1" applyFont="1" applyFill="1" applyBorder="1" applyAlignment="1">
      <alignment horizontal="left" vertical="center" wrapText="1"/>
    </xf>
    <xf numFmtId="4" fontId="3" fillId="2" borderId="3" xfId="0" quotePrefix="1" applyNumberFormat="1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4" fontId="3" fillId="0" borderId="3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Border="1" applyAlignment="1" applyProtection="1">
      <alignment horizontal="center" vertical="center" wrapText="1"/>
    </xf>
    <xf numFmtId="4" fontId="3" fillId="0" borderId="3" xfId="0" applyNumberFormat="1" applyFont="1" applyBorder="1" applyAlignment="1" applyProtection="1">
      <alignment horizontal="center" vertical="center" wrapText="1"/>
    </xf>
    <xf numFmtId="0" fontId="3" fillId="0" borderId="2" xfId="0" quotePrefix="1" applyFont="1" applyFill="1" applyBorder="1" applyAlignment="1">
      <alignment horizontal="left" vertical="center" wrapText="1"/>
    </xf>
    <xf numFmtId="0" fontId="3" fillId="0" borderId="3" xfId="0" quotePrefix="1" applyFont="1" applyFill="1" applyBorder="1" applyAlignment="1">
      <alignment horizontal="left" vertical="center" wrapText="1"/>
    </xf>
    <xf numFmtId="0" fontId="7" fillId="0" borderId="2" xfId="0" quotePrefix="1" applyFont="1" applyFill="1" applyBorder="1" applyAlignment="1">
      <alignment horizontal="left" vertical="center" wrapText="1"/>
    </xf>
    <xf numFmtId="0" fontId="7" fillId="0" borderId="3" xfId="0" quotePrefix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4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left" vertical="center" wrapText="1"/>
    </xf>
    <xf numFmtId="4" fontId="3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quotePrefix="1" applyFont="1" applyFill="1" applyBorder="1" applyAlignment="1">
      <alignment horizontal="left" wrapText="1"/>
    </xf>
    <xf numFmtId="0" fontId="5" fillId="0" borderId="4" xfId="0" quotePrefix="1" applyFont="1" applyFill="1" applyBorder="1" applyAlignment="1">
      <alignment horizontal="left" wrapText="1"/>
    </xf>
    <xf numFmtId="0" fontId="5" fillId="0" borderId="3" xfId="0" quotePrefix="1" applyFont="1" applyFill="1" applyBorder="1" applyAlignment="1">
      <alignment horizontal="left" wrapText="1"/>
    </xf>
  </cellXfs>
  <cellStyles count="4">
    <cellStyle name="Обычный" xfId="0" builtinId="0"/>
    <cellStyle name="Обычный 2" xfId="1"/>
    <cellStyle name="Финансовый" xfId="2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36"/>
  <sheetViews>
    <sheetView showGridLines="0" tabSelected="1" view="pageBreakPreview" zoomScale="60" zoomScaleNormal="65" workbookViewId="0">
      <selection activeCell="F7" sqref="F7"/>
    </sheetView>
  </sheetViews>
  <sheetFormatPr defaultColWidth="9.140625" defaultRowHeight="12.75" customHeight="1" x14ac:dyDescent="0.3"/>
  <cols>
    <col min="1" max="1" width="9.140625" style="10"/>
    <col min="2" max="2" width="7.42578125" style="4" customWidth="1"/>
    <col min="3" max="3" width="29.5703125" style="4" customWidth="1"/>
    <col min="4" max="4" width="31.5703125" style="6" customWidth="1"/>
    <col min="5" max="5" width="29.140625" style="6" customWidth="1"/>
    <col min="6" max="6" width="26.85546875" style="34" customWidth="1"/>
    <col min="7" max="7" width="255.7109375" style="17" customWidth="1"/>
    <col min="8" max="8" width="36.85546875" style="17" customWidth="1"/>
    <col min="9" max="9" width="25.85546875" style="17" customWidth="1"/>
    <col min="10" max="10" width="23.5703125" style="17" customWidth="1"/>
    <col min="11" max="11" width="22" style="17" customWidth="1"/>
    <col min="12" max="12" width="20.5703125" style="17" customWidth="1"/>
    <col min="13" max="13" width="14.42578125" style="17" bestFit="1" customWidth="1"/>
    <col min="14" max="14" width="11.28515625" style="17" bestFit="1" customWidth="1"/>
    <col min="15" max="16384" width="9.140625" style="17"/>
  </cols>
  <sheetData>
    <row r="1" spans="1:13" s="4" customFormat="1" ht="20.25" x14ac:dyDescent="0.3">
      <c r="A1" s="10"/>
      <c r="B1" s="12"/>
      <c r="C1" s="12"/>
      <c r="D1" s="13"/>
      <c r="E1" s="13"/>
      <c r="F1" s="13"/>
      <c r="G1" s="14" t="s">
        <v>17</v>
      </c>
      <c r="H1" s="5"/>
    </row>
    <row r="2" spans="1:13" s="4" customFormat="1" ht="20.25" x14ac:dyDescent="0.3">
      <c r="A2" s="10"/>
      <c r="B2" s="12"/>
      <c r="C2" s="12"/>
      <c r="D2" s="13"/>
      <c r="E2" s="13"/>
      <c r="F2" s="13"/>
      <c r="G2" s="12"/>
      <c r="H2" s="5"/>
    </row>
    <row r="3" spans="1:13" s="4" customFormat="1" ht="20.25" customHeight="1" x14ac:dyDescent="0.3">
      <c r="A3" s="58" t="s">
        <v>28</v>
      </c>
      <c r="B3" s="58"/>
      <c r="C3" s="58"/>
      <c r="D3" s="58"/>
      <c r="E3" s="58"/>
      <c r="F3" s="58"/>
      <c r="G3" s="58"/>
      <c r="H3" s="5"/>
    </row>
    <row r="4" spans="1:13" s="4" customFormat="1" ht="20.25" x14ac:dyDescent="0.3">
      <c r="A4" s="10"/>
      <c r="C4" s="15"/>
      <c r="D4" s="16"/>
      <c r="E4" s="16"/>
      <c r="F4" s="16"/>
      <c r="G4" s="16" t="s">
        <v>18</v>
      </c>
      <c r="H4" s="39"/>
    </row>
    <row r="5" spans="1:13" s="4" customFormat="1" ht="128.44999999999999" customHeight="1" x14ac:dyDescent="0.3">
      <c r="A5" s="18" t="s">
        <v>19</v>
      </c>
      <c r="B5" s="2" t="s">
        <v>1</v>
      </c>
      <c r="C5" s="19" t="s">
        <v>20</v>
      </c>
      <c r="D5" s="2" t="s">
        <v>29</v>
      </c>
      <c r="E5" s="19" t="s">
        <v>21</v>
      </c>
      <c r="F5" s="19" t="s">
        <v>14</v>
      </c>
      <c r="G5" s="2" t="s">
        <v>22</v>
      </c>
      <c r="I5" s="5"/>
    </row>
    <row r="6" spans="1:13" s="4" customFormat="1" ht="20.25" x14ac:dyDescent="0.3">
      <c r="A6" s="18">
        <v>1</v>
      </c>
      <c r="B6" s="2" t="s">
        <v>23</v>
      </c>
      <c r="C6" s="19" t="s">
        <v>24</v>
      </c>
      <c r="D6" s="2" t="s">
        <v>25</v>
      </c>
      <c r="E6" s="19" t="s">
        <v>26</v>
      </c>
      <c r="F6" s="19" t="s">
        <v>37</v>
      </c>
      <c r="G6" s="2" t="s">
        <v>27</v>
      </c>
      <c r="I6" s="5"/>
    </row>
    <row r="7" spans="1:13" s="28" customFormat="1" ht="106.5" customHeight="1" x14ac:dyDescent="0.2">
      <c r="A7" s="8">
        <v>1</v>
      </c>
      <c r="B7" s="2" t="s">
        <v>3</v>
      </c>
      <c r="C7" s="40" t="s">
        <v>4</v>
      </c>
      <c r="D7" s="1">
        <v>87562648.819999993</v>
      </c>
      <c r="E7" s="1">
        <v>89042248.819999993</v>
      </c>
      <c r="F7" s="1">
        <f>E7-D7</f>
        <v>1479600</v>
      </c>
      <c r="G7" s="25" t="s">
        <v>30</v>
      </c>
      <c r="H7" s="27"/>
      <c r="I7" s="11"/>
      <c r="L7" s="29"/>
    </row>
    <row r="8" spans="1:13" s="28" customFormat="1" ht="349.15" customHeight="1" x14ac:dyDescent="0.2">
      <c r="A8" s="44">
        <v>2</v>
      </c>
      <c r="B8" s="42" t="s">
        <v>5</v>
      </c>
      <c r="C8" s="56" t="s">
        <v>6</v>
      </c>
      <c r="D8" s="48">
        <v>17623062461.040001</v>
      </c>
      <c r="E8" s="48">
        <v>18050511803.27</v>
      </c>
      <c r="F8" s="48">
        <f>E8-D8</f>
        <v>427449342.22999954</v>
      </c>
      <c r="G8" s="63" t="s">
        <v>32</v>
      </c>
      <c r="H8" s="11"/>
      <c r="I8" s="11"/>
      <c r="J8" s="29"/>
      <c r="K8" s="11"/>
      <c r="L8" s="29"/>
      <c r="M8" s="30"/>
    </row>
    <row r="9" spans="1:13" s="28" customFormat="1" ht="349.15" customHeight="1" x14ac:dyDescent="0.2">
      <c r="A9" s="59"/>
      <c r="B9" s="60"/>
      <c r="C9" s="61"/>
      <c r="D9" s="62"/>
      <c r="E9" s="62"/>
      <c r="F9" s="62"/>
      <c r="G9" s="64"/>
      <c r="H9" s="11"/>
      <c r="I9" s="11"/>
      <c r="J9" s="29"/>
      <c r="K9" s="11"/>
      <c r="L9" s="29"/>
      <c r="M9" s="30"/>
    </row>
    <row r="10" spans="1:13" s="28" customFormat="1" ht="248.25" customHeight="1" x14ac:dyDescent="0.2">
      <c r="A10" s="59"/>
      <c r="B10" s="60"/>
      <c r="C10" s="61"/>
      <c r="D10" s="62"/>
      <c r="E10" s="62"/>
      <c r="F10" s="62"/>
      <c r="G10" s="65"/>
      <c r="H10" s="11"/>
      <c r="I10" s="11"/>
      <c r="J10" s="29"/>
      <c r="K10" s="11"/>
      <c r="L10" s="29"/>
      <c r="M10" s="30"/>
    </row>
    <row r="11" spans="1:13" s="28" customFormat="1" ht="121.5" x14ac:dyDescent="0.2">
      <c r="A11" s="8">
        <v>3</v>
      </c>
      <c r="B11" s="2" t="s">
        <v>7</v>
      </c>
      <c r="C11" s="40" t="s">
        <v>8</v>
      </c>
      <c r="D11" s="1">
        <v>76121518.640000001</v>
      </c>
      <c r="E11" s="1">
        <v>82134903.909999996</v>
      </c>
      <c r="F11" s="1">
        <f>E11-D11</f>
        <v>6013385.2699999958</v>
      </c>
      <c r="G11" s="25" t="s">
        <v>31</v>
      </c>
      <c r="H11" s="11"/>
      <c r="I11" s="11"/>
    </row>
    <row r="12" spans="1:13" s="28" customFormat="1" ht="409.6" customHeight="1" x14ac:dyDescent="0.2">
      <c r="A12" s="44">
        <v>4</v>
      </c>
      <c r="B12" s="42" t="s">
        <v>9</v>
      </c>
      <c r="C12" s="56" t="s">
        <v>10</v>
      </c>
      <c r="D12" s="48">
        <v>25253135729.060001</v>
      </c>
      <c r="E12" s="48">
        <v>25391859858.48</v>
      </c>
      <c r="F12" s="48">
        <f>E12-D12</f>
        <v>138724129.41999817</v>
      </c>
      <c r="G12" s="54" t="s">
        <v>36</v>
      </c>
      <c r="H12" s="11"/>
      <c r="I12" s="11"/>
    </row>
    <row r="13" spans="1:13" s="28" customFormat="1" ht="53.25" customHeight="1" x14ac:dyDescent="0.2">
      <c r="A13" s="45"/>
      <c r="B13" s="43"/>
      <c r="C13" s="57"/>
      <c r="D13" s="49"/>
      <c r="E13" s="49"/>
      <c r="F13" s="49"/>
      <c r="G13" s="55"/>
      <c r="H13" s="11"/>
      <c r="I13" s="11"/>
    </row>
    <row r="14" spans="1:13" s="28" customFormat="1" ht="342.75" customHeight="1" x14ac:dyDescent="0.2">
      <c r="A14" s="44">
        <v>5</v>
      </c>
      <c r="B14" s="42" t="s">
        <v>11</v>
      </c>
      <c r="C14" s="42" t="s">
        <v>12</v>
      </c>
      <c r="D14" s="48">
        <v>6686364629.6300001</v>
      </c>
      <c r="E14" s="48">
        <v>7080789151.7399998</v>
      </c>
      <c r="F14" s="48">
        <f>E14-D14</f>
        <v>394424522.10999966</v>
      </c>
      <c r="G14" s="52" t="s">
        <v>33</v>
      </c>
      <c r="H14" s="29"/>
      <c r="I14" s="11"/>
      <c r="K14" s="29"/>
    </row>
    <row r="15" spans="1:13" s="28" customFormat="1" ht="275.25" customHeight="1" x14ac:dyDescent="0.2">
      <c r="A15" s="45"/>
      <c r="B15" s="43"/>
      <c r="C15" s="43"/>
      <c r="D15" s="49"/>
      <c r="E15" s="49"/>
      <c r="F15" s="49"/>
      <c r="G15" s="53"/>
      <c r="H15" s="29"/>
      <c r="I15" s="11"/>
      <c r="K15" s="29"/>
    </row>
    <row r="16" spans="1:13" s="28" customFormat="1" ht="409.6" customHeight="1" x14ac:dyDescent="0.2">
      <c r="A16" s="44">
        <v>6</v>
      </c>
      <c r="B16" s="42" t="s">
        <v>13</v>
      </c>
      <c r="C16" s="56" t="s">
        <v>0</v>
      </c>
      <c r="D16" s="48">
        <v>1290550249.4400001</v>
      </c>
      <c r="E16" s="48">
        <v>545244022.58000004</v>
      </c>
      <c r="F16" s="48">
        <f t="shared" ref="F16:F18" si="0">E16-D16</f>
        <v>-745306226.86000001</v>
      </c>
      <c r="G16" s="52" t="s">
        <v>35</v>
      </c>
      <c r="H16" s="11"/>
      <c r="I16" s="11"/>
      <c r="J16" s="29"/>
      <c r="K16" s="29"/>
    </row>
    <row r="17" spans="1:11" s="28" customFormat="1" ht="311.25" customHeight="1" x14ac:dyDescent="0.2">
      <c r="A17" s="45"/>
      <c r="B17" s="43"/>
      <c r="C17" s="57"/>
      <c r="D17" s="49"/>
      <c r="E17" s="49"/>
      <c r="F17" s="49"/>
      <c r="G17" s="53"/>
      <c r="H17" s="11"/>
      <c r="I17" s="11"/>
      <c r="J17" s="29"/>
      <c r="K17" s="29"/>
    </row>
    <row r="18" spans="1:11" s="28" customFormat="1" ht="258" customHeight="1" x14ac:dyDescent="0.2">
      <c r="A18" s="44">
        <v>7</v>
      </c>
      <c r="B18" s="42" t="s">
        <v>15</v>
      </c>
      <c r="C18" s="42" t="s">
        <v>16</v>
      </c>
      <c r="D18" s="50">
        <v>1429898673.8900001</v>
      </c>
      <c r="E18" s="50">
        <v>1359484601.75</v>
      </c>
      <c r="F18" s="48">
        <f t="shared" si="0"/>
        <v>-70414072.140000105</v>
      </c>
      <c r="G18" s="46" t="s">
        <v>34</v>
      </c>
      <c r="H18" s="11"/>
      <c r="I18" s="41"/>
      <c r="J18" s="32"/>
      <c r="K18" s="29"/>
    </row>
    <row r="19" spans="1:11" s="28" customFormat="1" ht="294.75" customHeight="1" x14ac:dyDescent="0.2">
      <c r="A19" s="45"/>
      <c r="B19" s="43"/>
      <c r="C19" s="43"/>
      <c r="D19" s="51"/>
      <c r="E19" s="51"/>
      <c r="F19" s="49"/>
      <c r="G19" s="47"/>
      <c r="H19" s="11"/>
      <c r="I19" s="41"/>
      <c r="J19" s="32"/>
      <c r="K19" s="29"/>
    </row>
    <row r="20" spans="1:11" ht="42" customHeight="1" x14ac:dyDescent="0.3">
      <c r="A20" s="9"/>
      <c r="B20" s="3" t="s">
        <v>2</v>
      </c>
      <c r="C20" s="22"/>
      <c r="D20" s="23">
        <f>SUM(D7:D18)</f>
        <v>52446695910.519997</v>
      </c>
      <c r="E20" s="23">
        <f>SUM(E7:E18)</f>
        <v>52599066590.549995</v>
      </c>
      <c r="F20" s="23">
        <f>SUM(F7:F18)</f>
        <v>152370680.02999723</v>
      </c>
      <c r="G20" s="33"/>
      <c r="I20" s="26"/>
    </row>
    <row r="21" spans="1:11" ht="12.75" customHeight="1" x14ac:dyDescent="0.3">
      <c r="G21" s="35"/>
      <c r="H21" s="27"/>
    </row>
    <row r="22" spans="1:11" ht="42" customHeight="1" x14ac:dyDescent="0.3">
      <c r="F22" s="36"/>
      <c r="G22" s="35"/>
      <c r="H22" s="27"/>
      <c r="I22" s="27"/>
      <c r="J22" s="26"/>
    </row>
    <row r="23" spans="1:11" ht="12.75" customHeight="1" x14ac:dyDescent="0.3">
      <c r="D23" s="20"/>
      <c r="E23" s="20"/>
      <c r="F23" s="37"/>
    </row>
    <row r="24" spans="1:11" ht="39" customHeight="1" x14ac:dyDescent="0.3">
      <c r="D24" s="24"/>
      <c r="E24" s="24"/>
      <c r="F24" s="37"/>
      <c r="H24" s="11"/>
    </row>
    <row r="25" spans="1:11" ht="12.75" customHeight="1" x14ac:dyDescent="0.3">
      <c r="D25" s="21"/>
      <c r="E25" s="21"/>
      <c r="F25" s="37"/>
    </row>
    <row r="27" spans="1:11" ht="36" customHeight="1" x14ac:dyDescent="0.3">
      <c r="E27" s="7"/>
      <c r="G27" s="38"/>
    </row>
    <row r="28" spans="1:11" ht="12.75" customHeight="1" x14ac:dyDescent="0.3">
      <c r="E28" s="7"/>
    </row>
    <row r="29" spans="1:11" ht="12.75" customHeight="1" x14ac:dyDescent="0.3">
      <c r="E29" s="7"/>
    </row>
    <row r="30" spans="1:11" ht="12.75" customHeight="1" x14ac:dyDescent="0.3">
      <c r="E30" s="7"/>
    </row>
    <row r="36" spans="7:8" ht="12.75" customHeight="1" x14ac:dyDescent="0.3">
      <c r="G36" s="26"/>
      <c r="H36" s="26"/>
    </row>
  </sheetData>
  <customSheetViews>
    <customSheetView guid="{9CB380FF-6F68-47E6-A120-FFBCB25F8109}" scale="65" showPageBreaks="1" showGridLines="0" fitToPage="1" printArea="1" topLeftCell="A17">
      <selection activeCell="G18" sqref="G18"/>
      <pageMargins left="0" right="0" top="0.39370078740157483" bottom="0.19685039370078741" header="0.51181102362204722" footer="0.51181102362204722"/>
      <pageSetup paperSize="8" scale="55" fitToHeight="12" orientation="landscape" r:id="rId1"/>
      <headerFooter alignWithMargins="0"/>
    </customSheetView>
    <customSheetView guid="{6A174C41-AF42-4A1B-8428-D5C42F910F38}" scale="60" showPageBreaks="1" showGridLines="0" fitToPage="1" printArea="1">
      <selection activeCell="G12" sqref="G12"/>
      <pageMargins left="0" right="0" top="0.39370078740157483" bottom="0.19685039370078741" header="0.27" footer="0.51181102362204722"/>
      <pageSetup paperSize="9" scale="39" firstPageNumber="657" fitToHeight="12" orientation="landscape" useFirstPageNumber="1" r:id="rId2"/>
      <headerFooter alignWithMargins="0">
        <oddHeader>&amp;C&amp;P</oddHeader>
      </headerFooter>
    </customSheetView>
    <customSheetView guid="{B71D7B84-6570-499C-858F-EC59AE4EF15E}" scale="68" showGridLines="0" fitToPage="1" topLeftCell="A15">
      <selection activeCell="G9" sqref="G9"/>
      <pageMargins left="0" right="0" top="0.39370078740157483" bottom="0.19685039370078741" header="0" footer="0"/>
      <pageSetup paperSize="9" scale="40" firstPageNumber="147" fitToHeight="0" orientation="landscape" useFirstPageNumber="1" r:id="rId3"/>
      <headerFooter alignWithMargins="0">
        <oddHeader>&amp;C&amp;P</oddHeader>
      </headerFooter>
    </customSheetView>
    <customSheetView guid="{554CC7F9-D1CB-4EF4-9FC7-8EB0AA5BD118}" scale="60" showGridLines="0" fitToPage="1" printArea="1" topLeftCell="A12">
      <selection activeCell="G13" sqref="G13"/>
      <pageMargins left="0" right="0" top="0.39370078740157483" bottom="0.19685039370078741" header="0.51181102362204722" footer="0.51181102362204722"/>
      <pageSetup paperSize="8" scale="49" firstPageNumber="691" fitToHeight="2" orientation="landscape" useFirstPageNumber="1" r:id="rId4"/>
      <headerFooter alignWithMargins="0">
        <oddFooter>&amp;R&amp;P</oddFooter>
      </headerFooter>
    </customSheetView>
    <customSheetView guid="{180EEA7A-8B36-423D-88E0-99D37F22C025}" showPageBreaks="1" showGridLines="0" fitToPage="1" printArea="1" hiddenRows="1" topLeftCell="A11">
      <selection activeCell="F21" sqref="F21"/>
      <pageMargins left="0" right="0" top="0.39370078740157483" bottom="0.19685039370078741" header="0.51181102362204722" footer="0.51181102362204722"/>
      <pageSetup paperSize="9" scale="64" fitToHeight="12" orientation="landscape" r:id="rId5"/>
      <headerFooter alignWithMargins="0"/>
    </customSheetView>
    <customSheetView guid="{AA814B07-427D-4010-8047-94CB2138F183}" showGridLines="0" fitToPage="1" hiddenRows="1" topLeftCell="F21">
      <selection activeCell="F21" sqref="F21"/>
      <pageMargins left="0" right="0" top="0.39370078740157483" bottom="0.19685039370078741" header="0.51181102362204722" footer="0.51181102362204722"/>
      <pageSetup paperSize="9" scale="60" fitToHeight="12" orientation="landscape" r:id="rId6"/>
      <headerFooter alignWithMargins="0"/>
    </customSheetView>
    <customSheetView guid="{2A32769C-BE91-4D5B-8470-3F0C140DE232}" scale="64" showPageBreaks="1" showGridLines="0" fitToPage="1" printArea="1" hiddenRows="1" topLeftCell="A13">
      <selection activeCell="J16" sqref="J16"/>
      <pageMargins left="0" right="0" top="0.39370078740157483" bottom="0.19685039370078741" header="0.51181102362204722" footer="0.51181102362204722"/>
      <pageSetup paperSize="9" scale="45" fitToHeight="12" orientation="landscape" r:id="rId7"/>
      <headerFooter alignWithMargins="0"/>
    </customSheetView>
    <customSheetView guid="{E78168E8-8C4E-47D7-8762-A4D0061C638B}" scale="60" showGridLines="0" fitToPage="1" printArea="1" topLeftCell="A10">
      <selection activeCell="G11" sqref="G11"/>
      <pageMargins left="0" right="0" top="0.39370078740157483" bottom="0.19685039370078741" header="0.51181102362204722" footer="0.51181102362204722"/>
      <pageSetup paperSize="8" scale="49" firstPageNumber="691" fitToHeight="2" orientation="landscape" useFirstPageNumber="1" r:id="rId8"/>
      <headerFooter alignWithMargins="0">
        <oddFooter>&amp;R&amp;P</oddFooter>
      </headerFooter>
    </customSheetView>
    <customSheetView guid="{60CAC710-E29B-4CFD-B60C-79842C41C997}" scale="42" showPageBreaks="1" showGridLines="0" fitToPage="1" printArea="1" topLeftCell="A16">
      <selection activeCell="G18" sqref="G18"/>
      <pageMargins left="0.39370078740157483" right="0.39370078740157483" top="0.39370078740157483" bottom="0.19685039370078741" header="0.51181102362204722" footer="0.51181102362204722"/>
      <pageSetup paperSize="9" scale="12" orientation="landscape" r:id="rId9"/>
      <headerFooter alignWithMargins="0"/>
    </customSheetView>
  </customSheetViews>
  <mergeCells count="36">
    <mergeCell ref="B16:B17"/>
    <mergeCell ref="C16:C17"/>
    <mergeCell ref="D16:D17"/>
    <mergeCell ref="E16:E17"/>
    <mergeCell ref="F16:F17"/>
    <mergeCell ref="A3:G3"/>
    <mergeCell ref="A8:A10"/>
    <mergeCell ref="B8:B10"/>
    <mergeCell ref="C8:C10"/>
    <mergeCell ref="D8:D10"/>
    <mergeCell ref="E8:E10"/>
    <mergeCell ref="F8:F10"/>
    <mergeCell ref="G8:G10"/>
    <mergeCell ref="B12:B13"/>
    <mergeCell ref="A12:A13"/>
    <mergeCell ref="G16:G17"/>
    <mergeCell ref="G12:G13"/>
    <mergeCell ref="F12:F13"/>
    <mergeCell ref="E12:E13"/>
    <mergeCell ref="D12:D13"/>
    <mergeCell ref="C12:C13"/>
    <mergeCell ref="G14:G15"/>
    <mergeCell ref="F14:F15"/>
    <mergeCell ref="E14:E15"/>
    <mergeCell ref="D14:D15"/>
    <mergeCell ref="C14:C15"/>
    <mergeCell ref="B14:B15"/>
    <mergeCell ref="A14:A15"/>
    <mergeCell ref="A16:A17"/>
    <mergeCell ref="B18:B19"/>
    <mergeCell ref="A18:A19"/>
    <mergeCell ref="G18:G19"/>
    <mergeCell ref="F18:F19"/>
    <mergeCell ref="E18:E19"/>
    <mergeCell ref="D18:D19"/>
    <mergeCell ref="C18:C19"/>
  </mergeCells>
  <pageMargins left="0.39370078740157483" right="0.78740157480314965" top="0.39370078740157483" bottom="0.19685039370078741" header="0" footer="0.51181102362204722"/>
  <pageSetup paperSize="8" scale="51" firstPageNumber="135" fitToHeight="0" orientation="landscape" useFirstPageNumber="1" r:id="rId10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" width="131" customWidth="1"/>
  </cols>
  <sheetData>
    <row r="1" spans="1:1" ht="20.25" x14ac:dyDescent="0.2">
      <c r="A1" s="31"/>
    </row>
  </sheetData>
  <customSheetViews>
    <customSheetView guid="{60CAC710-E29B-4CFD-B60C-79842C41C997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Бюджет</vt:lpstr>
      <vt:lpstr>Лист1</vt:lpstr>
      <vt:lpstr>Бюджет!APPT</vt:lpstr>
      <vt:lpstr>Бюджет!LAST_CELL</vt:lpstr>
      <vt:lpstr>Бюджет!SIGN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Рогожина Ольга Сергеевна</dc:creator>
  <dc:description>POI HSSF rep:2.42.0.47</dc:description>
  <cp:lastModifiedBy>Маганёва Екатерина Николаевна</cp:lastModifiedBy>
  <cp:lastPrinted>2026-03-24T11:24:51Z</cp:lastPrinted>
  <dcterms:created xsi:type="dcterms:W3CDTF">2017-06-05T07:48:55Z</dcterms:created>
  <dcterms:modified xsi:type="dcterms:W3CDTF">2026-03-24T11:25:15Z</dcterms:modified>
</cp:coreProperties>
</file>